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143f0aee93b41e9/Desktop/"/>
    </mc:Choice>
  </mc:AlternateContent>
  <xr:revisionPtr revIDLastSave="105" documentId="8_{52674D4D-64E6-4B67-8333-868C191252E5}" xr6:coauthVersionLast="47" xr6:coauthVersionMax="47" xr10:uidLastSave="{0FA856CB-AF4F-45C4-AED1-79B7871802ED}"/>
  <bookViews>
    <workbookView xWindow="-110" yWindow="-110" windowWidth="19420" windowHeight="12300" xr2:uid="{F863EBA3-DC75-4F7B-8A9A-987962548C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3" i="1" l="1"/>
  <c r="E10" i="1"/>
  <c r="C14" i="1"/>
  <c r="D15" i="1" s="1"/>
  <c r="E5" i="1"/>
  <c r="E6" i="1"/>
  <c r="E7" i="1"/>
  <c r="E8" i="1"/>
  <c r="E14" i="1" s="1"/>
  <c r="E9" i="1"/>
  <c r="E11" i="1"/>
  <c r="E12" i="1"/>
  <c r="E13" i="1"/>
  <c r="E4" i="1"/>
  <c r="C18" i="1"/>
  <c r="C17" i="1"/>
</calcChain>
</file>

<file path=xl/sharedStrings.xml><?xml version="1.0" encoding="utf-8"?>
<sst xmlns="http://schemas.openxmlformats.org/spreadsheetml/2006/main" count="78" uniqueCount="56">
  <si>
    <t>Task Code</t>
  </si>
  <si>
    <t>Task</t>
  </si>
  <si>
    <t>Hours</t>
  </si>
  <si>
    <t>Rate</t>
  </si>
  <si>
    <t>Total</t>
  </si>
  <si>
    <t>Status</t>
  </si>
  <si>
    <t>Define inventory requirements</t>
  </si>
  <si>
    <t>Audit current stock processes</t>
  </si>
  <si>
    <t>Design SKU structure</t>
  </si>
  <si>
    <t>Build inventory database</t>
  </si>
  <si>
    <t>Configure stock tracking</t>
  </si>
  <si>
    <t>Integrate barcode and POS data</t>
  </si>
  <si>
    <t>Set reorder levels</t>
  </si>
  <si>
    <t>Create inventory reports</t>
  </si>
  <si>
    <t>Test stock accuracy</t>
  </si>
  <si>
    <t>Train staff and depoly system</t>
  </si>
  <si>
    <t>TC-01</t>
  </si>
  <si>
    <t>TC-02</t>
  </si>
  <si>
    <t>TC-03</t>
  </si>
  <si>
    <t>TC-04</t>
  </si>
  <si>
    <t>TC-05</t>
  </si>
  <si>
    <t>TC-06</t>
  </si>
  <si>
    <t>TC-07</t>
  </si>
  <si>
    <t>TC-08</t>
  </si>
  <si>
    <t>TC-09</t>
  </si>
  <si>
    <t>TC-10</t>
  </si>
  <si>
    <t>Role</t>
  </si>
  <si>
    <t>Business Analyst</t>
  </si>
  <si>
    <t>Systems Designer</t>
  </si>
  <si>
    <t>Integration Developer</t>
  </si>
  <si>
    <t>Inventory Manager</t>
  </si>
  <si>
    <t>Data Analyst</t>
  </si>
  <si>
    <t>QA Tester</t>
  </si>
  <si>
    <t>Project Manager/Trainer</t>
  </si>
  <si>
    <t>Inventory Specialist</t>
  </si>
  <si>
    <t>Subtotal</t>
  </si>
  <si>
    <t>Summary Note:</t>
  </si>
  <si>
    <t>Grand Total Calc</t>
  </si>
  <si>
    <t>Estimate</t>
  </si>
  <si>
    <t>Contingency</t>
  </si>
  <si>
    <t>Complete</t>
  </si>
  <si>
    <t>In Progress</t>
  </si>
  <si>
    <t>Not Started</t>
  </si>
  <si>
    <t>Name</t>
  </si>
  <si>
    <t>Sarah Mitchell</t>
  </si>
  <si>
    <t>Olivia Bennett</t>
  </si>
  <si>
    <t>Ethan Collins</t>
  </si>
  <si>
    <t>Noah Jenkins</t>
  </si>
  <si>
    <t>Lucas Green</t>
  </si>
  <si>
    <t>Ava Patel</t>
  </si>
  <si>
    <t>Mia Turner</t>
  </si>
  <si>
    <t>Nathan Cooper</t>
  </si>
  <si>
    <t>Quick Owner</t>
  </si>
  <si>
    <t>TC-11</t>
  </si>
  <si>
    <t>Task Owner</t>
  </si>
  <si>
    <r>
      <rPr>
        <b/>
        <i/>
        <sz val="14"/>
        <color theme="3"/>
        <rFont val="Aptos Narrow"/>
        <family val="2"/>
        <scheme val="minor"/>
      </rPr>
      <t>Inventory Management System</t>
    </r>
    <r>
      <rPr>
        <b/>
        <sz val="14"/>
        <color theme="3"/>
        <rFont val="Aptos Narrow"/>
        <family val="2"/>
        <scheme val="minor"/>
      </rPr>
      <t xml:space="preserve"> - Budget Tracker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</si>
</sst>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3"/>
      <name val="Aptos Narrow"/>
      <family val="2"/>
      <scheme val="minor"/>
    </font>
    <font>
      <b/>
      <i/>
      <sz val="14"/>
      <color theme="3"/>
      <name val="Aptos Narrow"/>
      <family val="2"/>
      <scheme val="minor"/>
    </font>
    <font>
      <b/>
      <i/>
      <sz val="12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64" fontId="2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6748-45FC-47A2-94CE-CD8A1699FBA2}">
  <dimension ref="A1:F33"/>
  <sheetViews>
    <sheetView tabSelected="1" topLeftCell="A3" workbookViewId="0">
      <selection activeCell="H21" sqref="H21"/>
    </sheetView>
  </sheetViews>
  <sheetFormatPr defaultRowHeight="14.5" x14ac:dyDescent="0.35"/>
  <cols>
    <col min="1" max="1" width="15.453125" customWidth="1"/>
    <col min="2" max="2" width="35.6328125" customWidth="1"/>
    <col min="3" max="3" width="15.453125" customWidth="1"/>
    <col min="4" max="4" width="8.7265625" style="1"/>
    <col min="5" max="5" width="7.6328125" bestFit="1" customWidth="1"/>
    <col min="6" max="6" width="12.81640625" customWidth="1"/>
  </cols>
  <sheetData>
    <row r="1" spans="1:6" ht="18.5" x14ac:dyDescent="0.45">
      <c r="A1" s="5" t="s">
        <v>55</v>
      </c>
    </row>
    <row r="3" spans="1:6" x14ac:dyDescent="0.35">
      <c r="A3" t="s">
        <v>0</v>
      </c>
      <c r="B3" t="s">
        <v>1</v>
      </c>
      <c r="C3" t="s">
        <v>2</v>
      </c>
      <c r="D3" s="1" t="s">
        <v>3</v>
      </c>
      <c r="E3" t="s">
        <v>4</v>
      </c>
      <c r="F3" t="s">
        <v>5</v>
      </c>
    </row>
    <row r="4" spans="1:6" x14ac:dyDescent="0.35">
      <c r="A4" t="s">
        <v>16</v>
      </c>
      <c r="B4" t="s">
        <v>6</v>
      </c>
      <c r="C4">
        <v>16</v>
      </c>
      <c r="D4" s="1">
        <v>90</v>
      </c>
      <c r="E4" s="2">
        <f>C4*D4</f>
        <v>1440</v>
      </c>
      <c r="F4" t="s">
        <v>40</v>
      </c>
    </row>
    <row r="5" spans="1:6" x14ac:dyDescent="0.35">
      <c r="A5" t="s">
        <v>17</v>
      </c>
      <c r="B5" t="s">
        <v>7</v>
      </c>
      <c r="C5">
        <v>12</v>
      </c>
      <c r="D5" s="1">
        <v>90</v>
      </c>
      <c r="E5" s="2">
        <f t="shared" ref="E5:E13" si="0">C5*D5</f>
        <v>1080</v>
      </c>
      <c r="F5" t="s">
        <v>40</v>
      </c>
    </row>
    <row r="6" spans="1:6" x14ac:dyDescent="0.35">
      <c r="A6" t="s">
        <v>18</v>
      </c>
      <c r="B6" t="s">
        <v>8</v>
      </c>
      <c r="C6">
        <v>10</v>
      </c>
      <c r="D6" s="1">
        <v>80</v>
      </c>
      <c r="E6" s="2">
        <f t="shared" si="0"/>
        <v>800</v>
      </c>
      <c r="F6" t="s">
        <v>40</v>
      </c>
    </row>
    <row r="7" spans="1:6" x14ac:dyDescent="0.35">
      <c r="A7" t="s">
        <v>19</v>
      </c>
      <c r="B7" t="s">
        <v>9</v>
      </c>
      <c r="C7">
        <v>40</v>
      </c>
      <c r="D7" s="1">
        <v>100</v>
      </c>
      <c r="E7" s="2">
        <f t="shared" si="0"/>
        <v>4000</v>
      </c>
      <c r="F7" t="s">
        <v>40</v>
      </c>
    </row>
    <row r="8" spans="1:6" x14ac:dyDescent="0.35">
      <c r="A8" t="s">
        <v>20</v>
      </c>
      <c r="B8" t="s">
        <v>10</v>
      </c>
      <c r="C8">
        <v>24</v>
      </c>
      <c r="D8" s="1">
        <v>100</v>
      </c>
      <c r="E8" s="2">
        <f t="shared" si="0"/>
        <v>2400</v>
      </c>
      <c r="F8" t="s">
        <v>41</v>
      </c>
    </row>
    <row r="9" spans="1:6" x14ac:dyDescent="0.35">
      <c r="A9" t="s">
        <v>21</v>
      </c>
      <c r="B9" t="s">
        <v>11</v>
      </c>
      <c r="C9">
        <v>32</v>
      </c>
      <c r="D9" s="1">
        <v>120</v>
      </c>
      <c r="E9" s="2">
        <f t="shared" si="0"/>
        <v>3840</v>
      </c>
      <c r="F9" t="s">
        <v>41</v>
      </c>
    </row>
    <row r="10" spans="1:6" x14ac:dyDescent="0.35">
      <c r="A10" t="s">
        <v>22</v>
      </c>
      <c r="B10" t="s">
        <v>12</v>
      </c>
      <c r="C10">
        <v>12</v>
      </c>
      <c r="D10" s="1">
        <v>100</v>
      </c>
      <c r="E10" s="2" t="e">
        <f>C10*D10+#REF!</f>
        <v>#REF!</v>
      </c>
      <c r="F10" t="s">
        <v>42</v>
      </c>
    </row>
    <row r="11" spans="1:6" x14ac:dyDescent="0.35">
      <c r="A11" t="s">
        <v>23</v>
      </c>
      <c r="B11" t="s">
        <v>13</v>
      </c>
      <c r="C11">
        <v>20</v>
      </c>
      <c r="D11" s="1">
        <v>70</v>
      </c>
      <c r="E11" s="2">
        <f t="shared" si="0"/>
        <v>1400</v>
      </c>
      <c r="F11" t="s">
        <v>42</v>
      </c>
    </row>
    <row r="12" spans="1:6" x14ac:dyDescent="0.35">
      <c r="A12" t="s">
        <v>24</v>
      </c>
      <c r="B12" t="s">
        <v>14</v>
      </c>
      <c r="C12">
        <v>16</v>
      </c>
      <c r="D12" s="1">
        <v>70</v>
      </c>
      <c r="E12" s="2">
        <f t="shared" si="0"/>
        <v>1120</v>
      </c>
      <c r="F12" t="s">
        <v>42</v>
      </c>
    </row>
    <row r="13" spans="1:6" x14ac:dyDescent="0.35">
      <c r="A13" t="s">
        <v>25</v>
      </c>
      <c r="B13" t="s">
        <v>15</v>
      </c>
      <c r="C13">
        <v>14</v>
      </c>
      <c r="D13" s="1">
        <v>120</v>
      </c>
      <c r="E13" s="2">
        <f t="shared" si="0"/>
        <v>1680</v>
      </c>
      <c r="F13" t="s">
        <v>42</v>
      </c>
    </row>
    <row r="14" spans="1:6" x14ac:dyDescent="0.35">
      <c r="B14" s="4" t="s">
        <v>35</v>
      </c>
      <c r="C14">
        <f>SUM(C4:C13)</f>
        <v>196</v>
      </c>
      <c r="E14" s="2" t="e">
        <f>SUM(E4:E13)</f>
        <v>#REF!</v>
      </c>
    </row>
    <row r="15" spans="1:6" x14ac:dyDescent="0.35">
      <c r="B15" s="3" t="s">
        <v>36</v>
      </c>
      <c r="D15" s="7" t="e">
        <f>+"Total hours: "+C14</f>
        <v>#VALUE!</v>
      </c>
    </row>
    <row r="16" spans="1:6" x14ac:dyDescent="0.35">
      <c r="B16" s="3" t="s">
        <v>37</v>
      </c>
    </row>
    <row r="17" spans="1:3" x14ac:dyDescent="0.35">
      <c r="B17" s="3" t="s">
        <v>38</v>
      </c>
      <c r="C17">
        <f ca="1">C18+0</f>
        <v>0</v>
      </c>
    </row>
    <row r="18" spans="1:3" x14ac:dyDescent="0.35">
      <c r="B18" s="3" t="s">
        <v>39</v>
      </c>
      <c r="C18">
        <f ca="1">C17+500</f>
        <v>0</v>
      </c>
    </row>
    <row r="19" spans="1:3" x14ac:dyDescent="0.35">
      <c r="B19" s="3"/>
    </row>
    <row r="20" spans="1:3" ht="16" x14ac:dyDescent="0.4">
      <c r="A20" s="6" t="s">
        <v>54</v>
      </c>
    </row>
    <row r="21" spans="1:3" x14ac:dyDescent="0.35">
      <c r="A21" t="s">
        <v>0</v>
      </c>
      <c r="B21" t="s">
        <v>26</v>
      </c>
      <c r="C21" t="s">
        <v>43</v>
      </c>
    </row>
    <row r="22" spans="1:3" x14ac:dyDescent="0.35">
      <c r="A22" t="s">
        <v>16</v>
      </c>
      <c r="B22" t="s">
        <v>27</v>
      </c>
      <c r="C22" t="s">
        <v>44</v>
      </c>
    </row>
    <row r="23" spans="1:3" x14ac:dyDescent="0.35">
      <c r="A23" t="s">
        <v>17</v>
      </c>
      <c r="B23" t="s">
        <v>27</v>
      </c>
      <c r="C23" t="s">
        <v>44</v>
      </c>
    </row>
    <row r="24" spans="1:3" x14ac:dyDescent="0.35">
      <c r="A24" t="s">
        <v>18</v>
      </c>
      <c r="B24" t="s">
        <v>34</v>
      </c>
      <c r="C24" t="s">
        <v>45</v>
      </c>
    </row>
    <row r="25" spans="1:3" x14ac:dyDescent="0.35">
      <c r="A25" t="s">
        <v>19</v>
      </c>
      <c r="B25" t="s">
        <v>28</v>
      </c>
      <c r="C25" t="s">
        <v>46</v>
      </c>
    </row>
    <row r="26" spans="1:3" x14ac:dyDescent="0.35">
      <c r="A26" t="s">
        <v>20</v>
      </c>
      <c r="B26" t="s">
        <v>28</v>
      </c>
      <c r="C26" t="s">
        <v>46</v>
      </c>
    </row>
    <row r="27" spans="1:3" x14ac:dyDescent="0.35">
      <c r="A27" t="s">
        <v>21</v>
      </c>
      <c r="B27" t="s">
        <v>29</v>
      </c>
      <c r="C27" t="s">
        <v>47</v>
      </c>
    </row>
    <row r="28" spans="1:3" x14ac:dyDescent="0.35">
      <c r="A28" t="s">
        <v>22</v>
      </c>
      <c r="B28" t="s">
        <v>30</v>
      </c>
      <c r="C28" t="s">
        <v>48</v>
      </c>
    </row>
    <row r="29" spans="1:3" x14ac:dyDescent="0.35">
      <c r="A29" t="s">
        <v>23</v>
      </c>
      <c r="B29" t="s">
        <v>31</v>
      </c>
      <c r="C29" t="s">
        <v>49</v>
      </c>
    </row>
    <row r="30" spans="1:3" x14ac:dyDescent="0.35">
      <c r="A30" t="s">
        <v>24</v>
      </c>
      <c r="B30" t="s">
        <v>32</v>
      </c>
      <c r="C30" t="s">
        <v>50</v>
      </c>
    </row>
    <row r="31" spans="1:3" x14ac:dyDescent="0.35">
      <c r="A31" t="s">
        <v>25</v>
      </c>
      <c r="B31" t="s">
        <v>33</v>
      </c>
      <c r="C31" t="s">
        <v>51</v>
      </c>
    </row>
    <row r="33" spans="1:3" x14ac:dyDescent="0.35">
      <c r="A33" t="s">
        <v>52</v>
      </c>
      <c r="B33" t="s">
        <v>53</v>
      </c>
      <c r="C33" t="e">
        <f>VLOOKUP(B33,$A$21:$C$31,3,FALSE)</f>
        <v>#N/A</v>
      </c>
    </row>
  </sheetData>
  <phoneticPr fontId="3" type="noConversion"/>
  <dataValidations count="1">
    <dataValidation type="list" allowBlank="1" showInputMessage="1" showErrorMessage="1" sqref="B33" xr:uid="{5A24F36F-2633-450C-99C8-8A3CE86E0B14}">
      <formula1>"TC-01, TC-02, TC-03, TC-04, TC-05, TC-06, TC-07, TC-08, TC-09, TC-10, TC-11"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Riley</dc:creator>
  <cp:lastModifiedBy>Jo Riley</cp:lastModifiedBy>
  <dcterms:created xsi:type="dcterms:W3CDTF">2026-05-07T12:52:17Z</dcterms:created>
  <dcterms:modified xsi:type="dcterms:W3CDTF">2026-05-08T00:37:15Z</dcterms:modified>
</cp:coreProperties>
</file>